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0" windowWidth="19440" windowHeight="11535"/>
  </bookViews>
  <sheets>
    <sheet name="Лист1" sheetId="1" r:id="rId1"/>
  </sheets>
  <definedNames>
    <definedName name="_xlnm._FilterDatabase" localSheetId="0" hidden="1">Лист1!$A$1:$I$60</definedName>
  </definedNames>
  <calcPr calcId="14562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7" i="1" l="1"/>
  <c r="H58" i="1"/>
  <c r="H59" i="1"/>
  <c r="H60" i="1"/>
  <c r="H4" i="1" l="1"/>
</calcChain>
</file>

<file path=xl/sharedStrings.xml><?xml version="1.0" encoding="utf-8"?>
<sst xmlns="http://schemas.openxmlformats.org/spreadsheetml/2006/main" count="178" uniqueCount="120">
  <si>
    <t>№ п/п</t>
  </si>
  <si>
    <t>Кол-во механических помп для бутылей</t>
  </si>
  <si>
    <t>Итого по учреждению, руб.</t>
  </si>
  <si>
    <t>Закупка воды и помп</t>
  </si>
  <si>
    <t>Кол-во бутылей на 2017 год (19-20 л)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</si>
  <si>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</si>
  <si>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</si>
  <si>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>Государственноное бюджетное дошкольное образовательное учреждение детский сад № 90 Невского района Санкт-Петербурга</t>
  </si>
  <si>
    <t>193079 , СПб, улица Народная, дом 2, корпус 2, литер А</t>
  </si>
  <si>
    <t>Государственное бюджетное дошкольное образовательное учреждение детский сад № 126 комбинированного вида Невского района г. Санкт-Петербурга</t>
  </si>
  <si>
    <t>ГБОУ гимназия № 498 в совместных аукционах на поставку бутилированной воды и аренду ковров участие не принимает.</t>
  </si>
  <si>
    <t>Государственное бюджетное общеобразовательное учреждение спредняя общеобразовательная школа №639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</si>
  <si>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</si>
  <si>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ГБОУ школа № 23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</si>
  <si>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</si>
  <si>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193318, Санкт-Петербург, ул. Джона Рида д. 3 корп. 1, лит. А</t>
  </si>
  <si>
    <t>ГБОУ школа №39 Невского района СПБ</t>
  </si>
  <si>
    <t>193149,СПб,Октябрьская набережная,д.118к.9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</si>
  <si>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</si>
  <si>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 к. 2, литер А</t>
  </si>
  <si>
    <t>Государственное бюджетное дошкольное образовательное учреждение детский сад №113 комбинированного вида Невского района Сакнт-Петербурга</t>
  </si>
  <si>
    <t>193315, Санкт-Петербург, пр. Большевиков д.61 корп.4 литер А; 193315, Санкт-Петербург, ул. Народная д.85 литер А</t>
  </si>
  <si>
    <t>Государственное бюджетное дошкольное образовательное учреждение детский сад № 35 Невского района</t>
  </si>
  <si>
    <t>193318, Санкт-Петербург, ул. Коллонтай, д. 4 корп.2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</si>
  <si>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</si>
  <si>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192177, Санкт-Петербург, Шлиссельбургский проспект, дом 43, литер А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</si>
  <si>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</si>
  <si>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192171, Санкт-Петербург, ул.Бабушкина, д.65 литер А</t>
  </si>
  <si>
    <t>Государственное бюджетное общеобразовательное учреждение школа-интернат № 31 Невского района</t>
  </si>
  <si>
    <t>Санкт-Петербург, пр. Елизарова, д. 7а, лит.А</t>
  </si>
  <si>
    <t>Государственное бюджетное общеобразовательное учреждение начальная общеобразовательная школа №689 Невского района Санкт-Петербурга</t>
  </si>
  <si>
    <t>193318, Санкт-Петербург, пр. Пятилеток, дом 6, корпус 2, литер А</t>
  </si>
  <si>
    <t>Госудаственное бюджетное общеобразовательное учреждение общая общеобразовательная школа № 345 Невского района Санкт-Петербурга</t>
  </si>
  <si>
    <t>192174, Санкт-Петербург, бульвар Красных Зорь, дом 6, корпус 2, лит 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</si>
  <si>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</si>
  <si>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</si>
  <si>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 xml:space="preserve">193231,СПб, Коллонтай, д.27, корп.4,литера А       193232,СПб, Шотмана , д.12, корп.3, литера </t>
  </si>
  <si>
    <t xml:space="preserve">Государственное бюджетное   общеобразовательное учреждение школа №34 Невского  района Санкт-Петербурга
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</si>
  <si>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</si>
  <si>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192029 г.Санкт-Петербург, ул.Ткачей, д.9, лит.А</t>
  </si>
  <si>
    <t>Государственное бюджетное общеобразовательное учреждение Центр образования №133 Невского района Санкт-Петербурга</t>
  </si>
  <si>
    <t>192019, СПб, ул. Слободская, д.5, лит.А</t>
  </si>
  <si>
    <t>Государственное бюджетное общеобразовательное учреждение школа-интернат № 22 Невского района Санкт-Петербурга</t>
  </si>
  <si>
    <t>192012 , СПб, улица Чернова, дом 13, литер А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</si>
  <si>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</si>
  <si>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 ул. Бабушкина, дом 58, корпус 1, литер В</t>
  </si>
  <si>
    <t>Государственное бюджетное дошкольное образовательное учреждение детский сад № 68 компенсирующего вида Невского района</t>
  </si>
  <si>
    <t>192174 , СПб, улица Шелгунова д.18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</si>
  <si>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</si>
  <si>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корпус 2, литер А</t>
  </si>
  <si>
    <t>Государственное бюджетное  общеобразовательное учреждение лицей № 572 Невского района Санкт-Петербурга</t>
  </si>
  <si>
    <t>193231 , СПб, улица Латышских стрелков, дом 9, корпус 1, литер А1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</si>
  <si>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</si>
  <si>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 xml:space="preserve">193318, Санкт-Петербург, ул. Белышева, 
д. 6, литер А
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</si>
  <si>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</si>
  <si>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 , СПб, проспект Большевиков, дом 28, литер А</t>
  </si>
  <si>
    <t>Государственное бюджетно дошкольное образовательное учреждение детский сад №1 комбинированного вида Невского района</t>
  </si>
  <si>
    <t>193168 , СПб, ул. Антонова-Овсеенко д.15 лит. А     СПб, Искровский пр. д. 6 кор.7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</si>
  <si>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</si>
  <si>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 , СПб, улица Бабушкина, дом 50,  литер А</t>
  </si>
  <si>
    <t>Государственное бюджетное общеобразовательно учреждение школа-интернат №18 Невского района Санкт-Петербурга</t>
  </si>
  <si>
    <t>192174,Санкт-Петербург,ул. Шелгунова, д.5а                                           литер А</t>
  </si>
  <si>
    <t>Л</t>
  </si>
  <si>
    <t>взлет</t>
  </si>
  <si>
    <t>ш</t>
  </si>
  <si>
    <t>с</t>
  </si>
  <si>
    <t>Государственное бюджетное  дошкольное образовательное учреждение детский сад №130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</si>
  <si>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192177, СПб, ул. Караваевская, дом 10, корпус 3, литер А</t>
  </si>
  <si>
    <t>Государственное бюджетное дошкольное учреждение детский сад № 38 компенсирующего вида Невского района Санкт-Петербурга</t>
  </si>
  <si>
    <t>193318, Санкт-Петербург, ул. Джона Рида, д.1, корп.2, Литера А</t>
  </si>
  <si>
    <t>ГБОУ СОШ № 347 с углубленным изучением английского языка Невского района Санкт-Петербурга</t>
  </si>
  <si>
    <t>СПб, пр. Солидарности, д.3, корп.4, литер А.</t>
  </si>
  <si>
    <t>Государственное бюджетное общеобразовательное учреждение
средняя общеобразовательная школа № 641 с углублённым  изучением  английского  языка
Невского района  Санкт-Петербурга</t>
  </si>
  <si>
    <t>193318, Санкт-Петербург, пр. Пятилеток д. 6 корп. 3, литера А</t>
  </si>
  <si>
    <t>ГБОУ школа №328 с углубленным изучением английского языка Невского района Санкт-Петербурга.</t>
  </si>
  <si>
    <t>СПб, 192131, ул. Бабушкина, д.56, к.1, лит. А.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</si>
  <si>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</si>
  <si>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192177,СПб, Шлиссельбургский пр., д. 39, корп. 2, литера А</t>
  </si>
  <si>
    <t>Государственное бюджетное общеобразовательное учреждение гимназия № 513 Невского района Санкт-Петербурга</t>
  </si>
  <si>
    <t>193231 , СПб, улица Латышских стрелков, дом 9, корпус 3, литер А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</si>
  <si>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</si>
  <si>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193312 , СПб, Товарищеский пр., дом 10, корпус 2, литер А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</si>
  <si>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</si>
  <si>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 xml:space="preserve">192076, Санкт-Петербург, Шлиссельбургский пр., дом 24,корпус 2,литера А </t>
  </si>
  <si>
    <t>Государственное общеобразовательное учреждение средняя общеобразовательная школа № 512 Невского района Санкт- Петербурга</t>
  </si>
  <si>
    <t>193315 , СПб, улица Народная, дом 44,  литер С</t>
  </si>
  <si>
    <t>Государственное бюджетное общеобразовательное учреждение школа № 627</t>
  </si>
  <si>
    <t>193079, санкт-Петербург, ул. Новоселов д.11 лит. А</t>
  </si>
  <si>
    <t>Государственное бюджетное общеобразовательное учреждение средняя общеобразовательная школа №339 Невского района Санкт- Петербурга</t>
  </si>
  <si>
    <t>193168,Санкт- Петербург, улица Дыбенко, дом 12, корпус 2, литеро А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</si>
  <si>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</si>
  <si>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улица Народная д. 63 лит А</t>
  </si>
  <si>
    <r>
      <t>Адрес для осуществления поставки</t>
    </r>
    <r>
      <rPr>
        <b/>
        <i/>
        <sz val="11"/>
        <color indexed="12"/>
        <rFont val="Times New Roman"/>
        <family val="1"/>
        <charset val="204"/>
      </rPr>
      <t xml:space="preserve"> (полный)</t>
    </r>
  </si>
  <si>
    <r>
      <t xml:space="preserve">Кол-во бутылей для проведения летней оздоровительной кампании в 2017 году </t>
    </r>
    <r>
      <rPr>
        <b/>
        <i/>
        <sz val="11"/>
        <color indexed="12"/>
        <rFont val="Times New Roman"/>
        <family val="1"/>
        <charset val="204"/>
      </rPr>
      <t>(кому это необходимо)</t>
    </r>
  </si>
  <si>
    <r>
      <t xml:space="preserve">Кол-во механических помп для бутылей для проведения летней оздоровительной кампании в 2017 году </t>
    </r>
    <r>
      <rPr>
        <b/>
        <i/>
        <sz val="11"/>
        <color indexed="12"/>
        <rFont val="Times New Roman"/>
        <family val="1"/>
        <charset val="204"/>
      </rPr>
      <t>(кому это необходимо)</t>
    </r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</si>
  <si>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Санкт-Петербурга.</t>
  </si>
  <si>
    <t>193231 Санкт – Петербург, Товарищеский пр., д.28, кор.2, лит. А.</t>
  </si>
  <si>
    <t xml:space="preserve">Государственное бюджетное общеобразовательное учреждение 
средняя общеобразовательная школа №625 с углубленным изучением математики  Невского района Санкт-Петербурга 
имени Героя России В.Е.Дудкина
</t>
  </si>
  <si>
    <t>193318 Санкт-Петербург ,ул.Джона Рида, дом 6,литер А</t>
  </si>
  <si>
    <t>Государственное образовательное учреждение гимназия № 343</t>
  </si>
  <si>
    <t>193232, СПб, ул. Крыленко, дом 33, корп 2, литер Б</t>
  </si>
  <si>
    <t xml:space="preserve">Государственное бюджетное общеобразовательное учреждение средняя общеобразовательная школа № 20 Невского района Санкт-Петербурга </t>
  </si>
  <si>
    <t>193232 Санкт-Петербург, проспект Большевиков дом 23, литер Ч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</si>
  <si>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</si>
  <si>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192177 , СПб, улица Караваевская, дом 6 литер А</t>
  </si>
  <si>
    <t>Государственное бюджетное дошкольное образовательное учреждение детский сад №112 Невского района Санкт-Петербург</t>
  </si>
  <si>
    <t>193313,Санкт-Петербург,улица Белышева,дом8,корпус 2,литера А</t>
  </si>
  <si>
    <t>Государственное бюджетное общеобразовательное учреждение средняя общеобразовательная школа № 527 Невского района Санкт-Петербурга,</t>
  </si>
  <si>
    <t xml:space="preserve">192012, Санкт-Петербург, 2-ой Рабфаковский переулок, дом 1, корпус 4, лит. Н </t>
  </si>
  <si>
    <t>192177 Шлиссельбургский проспект д.31, корп.2, литер А</t>
  </si>
  <si>
    <t xml:space="preserve">Государственное бюджетное учреждение дополнительного образования «Детский творческий центр «Театральная Семья» Невского района
 Санкт-Петербурга
</t>
  </si>
  <si>
    <t xml:space="preserve">192029 Санкт-Петербург
пр. Обуховской обороны,121а, литер А
</t>
  </si>
  <si>
    <t>ГБОУ школа №571 с углубленным изучением английского языка Невского района Санкт-Петербурга</t>
  </si>
  <si>
    <t>192177,Санкт-Петербург,ул. Караваевская, д.10 корп.2  литер А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</si>
  <si>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</si>
  <si>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>193318, Санкт-Петербург, ул. Ворошилова, д.3, корп.3, Литера А и пр.Пятилеток,д.17,корп.5</t>
  </si>
  <si>
    <t xml:space="preserve">193231, Санкт-Петербург, улица Подвойского, дом 18, корпус 3, литер А;
</t>
  </si>
  <si>
    <t>193231, Санкт-Петербург, 
улица Коллонтай, дом 19, корпус 5, литер А</t>
  </si>
  <si>
    <r>
      <t>Полное наименование учреждения</t>
    </r>
    <r>
      <rPr>
        <b/>
        <i/>
        <u/>
        <sz val="11"/>
        <rFont val="Times New Roman"/>
        <family val="1"/>
        <charset val="204"/>
      </rPr>
      <t xml:space="preserve"> (по Уставу)</t>
    </r>
  </si>
  <si>
    <t>Государственное бюджетное общеобразовательное  учреждение средняя общеобразовательная школа №346 Невского района Санкт-Петербурга 
(два здания)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</si>
</sst>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b/>
      <i/>
      <sz val="11"/>
      <color indexed="12"/>
      <name val="Times New Roman"/>
      <family val="1"/>
      <charset val="204"/>
    </font>
    <font>
      <b/>
      <i/>
      <u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6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5" borderId="1" xfId="10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1" fontId="8" fillId="5" borderId="1" xfId="1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left" vertical="center" wrapText="1"/>
    </xf>
    <xf numFmtId="0" fontId="8" fillId="5" borderId="1" xfId="1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8" fillId="5" borderId="1" xfId="0" applyFont="1" applyFill="1" applyBorder="1" applyAlignment="1">
      <alignment horizontal="left"/>
    </xf>
    <xf numFmtId="0" fontId="8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</cellXfs>
  <cellStyles count="12">
    <cellStyle name="Гиперссылка 2" xfId="9"/>
    <cellStyle name="Гиперссылка 3" xfId="11"/>
    <cellStyle name="Обычный" xfId="0" builtinId="0"/>
    <cellStyle name="Обычный 2" xfId="8"/>
    <cellStyle name="Обычный 3" xfId="10"/>
    <cellStyle name="Финансовый 2" xfId="1"/>
    <cellStyle name="Финансовый 2 2" xfId="2"/>
    <cellStyle name="Финансовый 3" xfId="3"/>
    <cellStyle name="Финансовый 3 2" xfId="4"/>
    <cellStyle name="Финансовый 4" xfId="5"/>
    <cellStyle name="Финансовый 4 2" xfId="6"/>
    <cellStyle name="Финансов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4" sqref="H4:H55"/>
    </sheetView>
  </sheetViews>
  <sheetFormatPr defaultRowHeight="15" x14ac:dyDescent="0.25"/>
  <cols>
    <col min="1" max="1" width="5.85546875" style="17" customWidth="1"/>
    <col min="2" max="2" width="44" style="6" customWidth="1"/>
    <col min="3" max="3" width="26.28515625" style="6" customWidth="1"/>
    <col min="4" max="4" width="22.85546875" style="17" customWidth="1"/>
    <col min="5" max="5" width="15.85546875" style="17" customWidth="1"/>
    <col min="6" max="6" width="25.85546875" style="17" customWidth="1"/>
    <col min="7" max="7" width="28.42578125" style="17" customWidth="1"/>
    <col min="8" max="8" width="21.85546875" style="17" customWidth="1"/>
    <col min="9" max="16384" width="9.140625" style="17"/>
  </cols>
  <sheetData>
    <row r="1" spans="1:9" ht="42.75" customHeight="1" x14ac:dyDescent="0.25">
      <c r="A1" s="9" t="s">
        <v>3</v>
      </c>
    </row>
    <row r="2" spans="1:9" s="9" customFormat="1" ht="9.75" customHeight="1" x14ac:dyDescent="0.25">
      <c r="B2" s="6"/>
      <c r="C2" s="6"/>
      <c r="D2" s="17"/>
      <c r="E2" s="17"/>
      <c r="F2" s="17"/>
      <c r="G2" s="17"/>
      <c r="H2" s="17"/>
      <c r="I2" s="17"/>
    </row>
    <row r="3" spans="1:9" ht="106.5" customHeight="1" x14ac:dyDescent="0.25">
      <c r="A3" s="18" t="s">
        <v>0</v>
      </c>
      <c r="B3" s="20" t="s">
        <v>118</v>
      </c>
      <c r="C3" s="18" t="s">
        <v>92</v>
      </c>
      <c r="D3" s="1" t="s">
        <v>4</v>
      </c>
      <c r="E3" s="1" t="s">
        <v>1</v>
      </c>
      <c r="F3" s="2" t="s">
        <v>93</v>
      </c>
      <c r="G3" s="2" t="s">
        <v>94</v>
      </c>
      <c r="H3" s="19" t="s">
        <v>2</v>
      </c>
    </row>
    <row r="4" spans="1:9" s="16" customFormat="1" ht="68.25" customHeight="1" x14ac:dyDescent="0.25">
      <c r="A4" s="12">
        <v>1</v>
      </c>
      <c r="B4" s="13" t="s">
        <v>56</v>
      </c>
      <c r="C4" s="13" t="s">
        <v>57</v>
      </c>
      <c r="D4" s="15">
        <v>24</v>
      </c>
      <c r="E4" s="15">
        <v>4</v>
      </c>
      <c r="F4" s="15"/>
      <c r="G4" s="15"/>
      <c r="H4" s="14">
        <f>D4*116+E4*502.14+F4*116+G4*502.14</f>
        <v>4792.5599999999995</v>
      </c>
      <c r="I4" s="16" t="s">
        <v>64</v>
      </c>
    </row>
    <row r="5" spans="1:9" s="16" customFormat="1" ht="84.6" customHeight="1" x14ac:dyDescent="0.25">
      <c r="A5" s="12">
        <v>17</v>
      </c>
      <c r="B5" s="13" t="s">
        <v>44</v>
      </c>
      <c r="C5" s="13" t="s">
        <v>45</v>
      </c>
      <c r="D5" s="15">
        <v>400</v>
      </c>
      <c r="E5" s="15"/>
      <c r="F5" s="15"/>
      <c r="G5" s="15"/>
      <c r="H5" s="14">
        <f t="shared" ref="H5:H55" si="0">D5*116+E5*502.14+F5*116+G5*502.14</f>
        <v>46400</v>
      </c>
      <c r="I5" s="16" t="s">
        <v>65</v>
      </c>
    </row>
    <row r="6" spans="1:9" s="11" customFormat="1" ht="60" x14ac:dyDescent="0.25">
      <c r="A6" s="12">
        <v>18</v>
      </c>
      <c r="B6" s="13" t="s">
        <v>60</v>
      </c>
      <c r="C6" s="13" t="s">
        <v>61</v>
      </c>
      <c r="D6" s="15">
        <v>350</v>
      </c>
      <c r="E6" s="15"/>
      <c r="F6" s="15"/>
      <c r="G6" s="15"/>
      <c r="H6" s="14">
        <f t="shared" si="0"/>
        <v>40600</v>
      </c>
      <c r="I6" s="16" t="s">
        <v>65</v>
      </c>
    </row>
    <row r="7" spans="1:9" s="11" customFormat="1" ht="38.25" customHeight="1" x14ac:dyDescent="0.25">
      <c r="A7" s="12">
        <v>20</v>
      </c>
      <c r="B7" s="13" t="s">
        <v>101</v>
      </c>
      <c r="C7" s="13" t="s">
        <v>102</v>
      </c>
      <c r="D7" s="12">
        <v>100</v>
      </c>
      <c r="E7" s="12"/>
      <c r="F7" s="12"/>
      <c r="G7" s="12"/>
      <c r="H7" s="14">
        <f t="shared" si="0"/>
        <v>11600</v>
      </c>
      <c r="I7" s="16" t="s">
        <v>64</v>
      </c>
    </row>
    <row r="8" spans="1:9" s="11" customFormat="1" ht="60" x14ac:dyDescent="0.25">
      <c r="A8" s="12">
        <v>22</v>
      </c>
      <c r="B8" s="13" t="s">
        <v>42</v>
      </c>
      <c r="C8" s="13" t="s">
        <v>43</v>
      </c>
      <c r="D8" s="15">
        <v>100</v>
      </c>
      <c r="E8" s="15">
        <v>2</v>
      </c>
      <c r="F8" s="15"/>
      <c r="G8" s="15"/>
      <c r="H8" s="14">
        <f t="shared" si="0"/>
        <v>12604.28</v>
      </c>
      <c r="I8" s="16" t="s">
        <v>64</v>
      </c>
    </row>
    <row r="9" spans="1:9" s="21" customFormat="1" ht="75" x14ac:dyDescent="0.25">
      <c r="A9" s="12">
        <v>26</v>
      </c>
      <c r="B9" s="13" t="s">
        <v>95</v>
      </c>
      <c r="C9" s="13" t="s">
        <v>96</v>
      </c>
      <c r="D9" s="12"/>
      <c r="E9" s="12"/>
      <c r="F9" s="12">
        <v>50</v>
      </c>
      <c r="G9" s="12"/>
      <c r="H9" s="14">
        <f t="shared" si="0"/>
        <v>5800</v>
      </c>
      <c r="I9" s="21" t="s">
        <v>64</v>
      </c>
    </row>
    <row r="10" spans="1:9" s="11" customFormat="1" ht="45" x14ac:dyDescent="0.25">
      <c r="A10" s="12">
        <v>31</v>
      </c>
      <c r="B10" s="13" t="s">
        <v>28</v>
      </c>
      <c r="C10" s="13" t="s">
        <v>29</v>
      </c>
      <c r="D10" s="15">
        <v>100</v>
      </c>
      <c r="E10" s="15"/>
      <c r="F10" s="15"/>
      <c r="G10" s="15"/>
      <c r="H10" s="14">
        <f t="shared" si="0"/>
        <v>11600</v>
      </c>
      <c r="I10" s="16" t="s">
        <v>64</v>
      </c>
    </row>
    <row r="11" spans="1:9" s="11" customFormat="1" ht="60" x14ac:dyDescent="0.25">
      <c r="A11" s="12">
        <v>34</v>
      </c>
      <c r="B11" s="13" t="s">
        <v>37</v>
      </c>
      <c r="C11" s="13" t="s">
        <v>36</v>
      </c>
      <c r="D11" s="15">
        <v>200</v>
      </c>
      <c r="E11" s="15">
        <v>10</v>
      </c>
      <c r="F11" s="15"/>
      <c r="G11" s="15"/>
      <c r="H11" s="14">
        <f t="shared" si="0"/>
        <v>28221.4</v>
      </c>
      <c r="I11" s="16" t="s">
        <v>64</v>
      </c>
    </row>
    <row r="12" spans="1:9" s="11" customFormat="1" ht="45" x14ac:dyDescent="0.25">
      <c r="A12" s="12">
        <v>35</v>
      </c>
      <c r="B12" s="13" t="s">
        <v>22</v>
      </c>
      <c r="C12" s="13" t="s">
        <v>23</v>
      </c>
      <c r="D12" s="15">
        <v>170</v>
      </c>
      <c r="E12" s="15">
        <v>3</v>
      </c>
      <c r="F12" s="15"/>
      <c r="G12" s="15"/>
      <c r="H12" s="14">
        <f t="shared" si="0"/>
        <v>21226.42</v>
      </c>
      <c r="I12" s="16" t="s">
        <v>64</v>
      </c>
    </row>
    <row r="13" spans="1:9" s="11" customFormat="1" ht="30" x14ac:dyDescent="0.25">
      <c r="A13" s="12">
        <v>39</v>
      </c>
      <c r="B13" s="13" t="s">
        <v>16</v>
      </c>
      <c r="C13" s="13" t="s">
        <v>17</v>
      </c>
      <c r="D13" s="15">
        <v>120</v>
      </c>
      <c r="E13" s="15">
        <v>8</v>
      </c>
      <c r="F13" s="15">
        <v>25</v>
      </c>
      <c r="G13" s="15">
        <v>8</v>
      </c>
      <c r="H13" s="14">
        <f t="shared" si="0"/>
        <v>24854.239999999998</v>
      </c>
      <c r="I13" s="16" t="s">
        <v>65</v>
      </c>
    </row>
    <row r="14" spans="1:9" s="11" customFormat="1" ht="91.5" customHeight="1" x14ac:dyDescent="0.25">
      <c r="A14" s="20">
        <v>43</v>
      </c>
      <c r="B14" s="22" t="s">
        <v>114</v>
      </c>
      <c r="C14" s="22" t="s">
        <v>115</v>
      </c>
      <c r="D14" s="20">
        <v>360</v>
      </c>
      <c r="E14" s="20">
        <v>0</v>
      </c>
      <c r="F14" s="20">
        <v>0</v>
      </c>
      <c r="G14" s="20">
        <v>0</v>
      </c>
      <c r="H14" s="14">
        <f t="shared" si="0"/>
        <v>41760</v>
      </c>
      <c r="I14" s="21" t="s">
        <v>65</v>
      </c>
    </row>
    <row r="15" spans="1:9" s="11" customFormat="1" ht="45" x14ac:dyDescent="0.25">
      <c r="A15" s="12">
        <v>68</v>
      </c>
      <c r="B15" s="13" t="s">
        <v>46</v>
      </c>
      <c r="C15" s="13" t="s">
        <v>47</v>
      </c>
      <c r="D15" s="15">
        <v>190</v>
      </c>
      <c r="E15" s="15">
        <v>10</v>
      </c>
      <c r="F15" s="15"/>
      <c r="G15" s="15"/>
      <c r="H15" s="14">
        <f t="shared" si="0"/>
        <v>27061.4</v>
      </c>
      <c r="I15" s="16" t="s">
        <v>64</v>
      </c>
    </row>
    <row r="16" spans="1:9" s="11" customFormat="1" ht="60" x14ac:dyDescent="0.25">
      <c r="A16" s="12">
        <v>20</v>
      </c>
      <c r="B16" s="13" t="s">
        <v>101</v>
      </c>
      <c r="C16" s="13" t="s">
        <v>102</v>
      </c>
      <c r="D16" s="12">
        <v>100</v>
      </c>
      <c r="E16" s="12">
        <v>0</v>
      </c>
      <c r="F16" s="12">
        <v>0</v>
      </c>
      <c r="G16" s="12">
        <v>0</v>
      </c>
      <c r="H16" s="14">
        <f t="shared" si="0"/>
        <v>11600</v>
      </c>
      <c r="I16" s="16" t="s">
        <v>64</v>
      </c>
    </row>
    <row r="17" spans="1:9" s="11" customFormat="1" ht="88.5" customHeight="1" x14ac:dyDescent="0.25">
      <c r="A17" s="12">
        <v>90</v>
      </c>
      <c r="B17" s="13" t="s">
        <v>7</v>
      </c>
      <c r="C17" s="13" t="s">
        <v>8</v>
      </c>
      <c r="D17" s="15">
        <v>170</v>
      </c>
      <c r="E17" s="15"/>
      <c r="F17" s="15"/>
      <c r="G17" s="15"/>
      <c r="H17" s="14">
        <f t="shared" si="0"/>
        <v>19720</v>
      </c>
      <c r="I17" s="16" t="s">
        <v>64</v>
      </c>
    </row>
    <row r="18" spans="1:9" s="11" customFormat="1" ht="60" x14ac:dyDescent="0.25">
      <c r="A18" s="12">
        <v>112</v>
      </c>
      <c r="B18" s="13" t="s">
        <v>105</v>
      </c>
      <c r="C18" s="13" t="s">
        <v>106</v>
      </c>
      <c r="D18" s="12">
        <v>210</v>
      </c>
      <c r="E18" s="12">
        <v>2</v>
      </c>
      <c r="F18" s="15"/>
      <c r="G18" s="15"/>
      <c r="H18" s="14">
        <f t="shared" si="0"/>
        <v>25364.28</v>
      </c>
      <c r="I18" s="16" t="s">
        <v>65</v>
      </c>
    </row>
    <row r="19" spans="1:9" s="11" customFormat="1" ht="75" x14ac:dyDescent="0.25">
      <c r="A19" s="12">
        <v>113</v>
      </c>
      <c r="B19" s="13" t="s">
        <v>20</v>
      </c>
      <c r="C19" s="13" t="s">
        <v>21</v>
      </c>
      <c r="D19" s="15">
        <v>300</v>
      </c>
      <c r="E19" s="15">
        <v>18</v>
      </c>
      <c r="F19" s="15"/>
      <c r="G19" s="15"/>
      <c r="H19" s="14">
        <f t="shared" si="0"/>
        <v>43838.520000000004</v>
      </c>
      <c r="I19" s="16" t="s">
        <v>64</v>
      </c>
    </row>
    <row r="20" spans="1:9" s="11" customFormat="1" ht="60" x14ac:dyDescent="0.25">
      <c r="A20" s="12">
        <v>121</v>
      </c>
      <c r="B20" s="13" t="s">
        <v>76</v>
      </c>
      <c r="C20" s="13" t="s">
        <v>77</v>
      </c>
      <c r="D20" s="15">
        <v>50</v>
      </c>
      <c r="E20" s="15"/>
      <c r="F20" s="15"/>
      <c r="G20" s="15"/>
      <c r="H20" s="14">
        <f t="shared" si="0"/>
        <v>5800</v>
      </c>
      <c r="I20" s="16" t="s">
        <v>64</v>
      </c>
    </row>
    <row r="21" spans="1:9" s="11" customFormat="1" ht="125.25" customHeight="1" x14ac:dyDescent="0.25">
      <c r="A21" s="12">
        <v>126</v>
      </c>
      <c r="B21" s="13" t="s">
        <v>9</v>
      </c>
      <c r="C21" s="13" t="s">
        <v>109</v>
      </c>
      <c r="D21" s="15">
        <v>310</v>
      </c>
      <c r="E21" s="15">
        <v>17</v>
      </c>
      <c r="F21" s="15"/>
      <c r="G21" s="15"/>
      <c r="H21" s="14">
        <f t="shared" si="0"/>
        <v>44496.38</v>
      </c>
      <c r="I21" s="16" t="s">
        <v>64</v>
      </c>
    </row>
    <row r="22" spans="1:9" s="11" customFormat="1" ht="90" x14ac:dyDescent="0.25">
      <c r="A22" s="12">
        <v>130</v>
      </c>
      <c r="B22" s="13" t="s">
        <v>66</v>
      </c>
      <c r="C22" s="13" t="s">
        <v>67</v>
      </c>
      <c r="D22" s="15">
        <v>215</v>
      </c>
      <c r="E22" s="15"/>
      <c r="F22" s="15"/>
      <c r="G22" s="15"/>
      <c r="H22" s="14">
        <f t="shared" si="0"/>
        <v>24940</v>
      </c>
      <c r="I22" s="16" t="s">
        <v>64</v>
      </c>
    </row>
    <row r="23" spans="1:9" s="11" customFormat="1" ht="60" x14ac:dyDescent="0.25">
      <c r="A23" s="12">
        <v>133</v>
      </c>
      <c r="B23" s="13" t="s">
        <v>40</v>
      </c>
      <c r="C23" s="13" t="s">
        <v>41</v>
      </c>
      <c r="D23" s="15">
        <v>60</v>
      </c>
      <c r="E23" s="15">
        <v>2</v>
      </c>
      <c r="F23" s="15"/>
      <c r="G23" s="15"/>
      <c r="H23" s="14">
        <f t="shared" si="0"/>
        <v>7964.28</v>
      </c>
      <c r="I23" s="16" t="s">
        <v>64</v>
      </c>
    </row>
    <row r="24" spans="1:9" s="11" customFormat="1" ht="60" x14ac:dyDescent="0.25">
      <c r="A24" s="12">
        <v>268</v>
      </c>
      <c r="B24" s="13" t="s">
        <v>48</v>
      </c>
      <c r="C24" s="13" t="s">
        <v>49</v>
      </c>
      <c r="D24" s="15"/>
      <c r="E24" s="15"/>
      <c r="F24" s="15">
        <v>54</v>
      </c>
      <c r="G24" s="15">
        <v>14</v>
      </c>
      <c r="H24" s="14">
        <f t="shared" si="0"/>
        <v>13293.96</v>
      </c>
      <c r="I24" s="16" t="s">
        <v>64</v>
      </c>
    </row>
    <row r="25" spans="1:9" s="11" customFormat="1" ht="75" x14ac:dyDescent="0.25">
      <c r="A25" s="12">
        <v>327</v>
      </c>
      <c r="B25" s="13" t="s">
        <v>38</v>
      </c>
      <c r="C25" s="13" t="s">
        <v>39</v>
      </c>
      <c r="D25" s="15">
        <v>50</v>
      </c>
      <c r="E25" s="15">
        <v>5</v>
      </c>
      <c r="F25" s="15"/>
      <c r="G25" s="15"/>
      <c r="H25" s="14">
        <f t="shared" si="0"/>
        <v>8310.7000000000007</v>
      </c>
      <c r="I25" s="16" t="s">
        <v>64</v>
      </c>
    </row>
    <row r="26" spans="1:9" s="11" customFormat="1" ht="45" x14ac:dyDescent="0.25">
      <c r="A26" s="12">
        <v>328</v>
      </c>
      <c r="B26" s="13" t="s">
        <v>74</v>
      </c>
      <c r="C26" s="13" t="s">
        <v>75</v>
      </c>
      <c r="D26" s="15">
        <v>90</v>
      </c>
      <c r="E26" s="15"/>
      <c r="F26" s="15"/>
      <c r="G26" s="15"/>
      <c r="H26" s="14">
        <f t="shared" si="0"/>
        <v>10440</v>
      </c>
      <c r="I26" s="16" t="s">
        <v>64</v>
      </c>
    </row>
    <row r="27" spans="1:9" s="11" customFormat="1" ht="60" x14ac:dyDescent="0.25">
      <c r="A27" s="12">
        <v>331</v>
      </c>
      <c r="B27" s="13" t="s">
        <v>26</v>
      </c>
      <c r="C27" s="13" t="s">
        <v>27</v>
      </c>
      <c r="D27" s="15">
        <v>420</v>
      </c>
      <c r="E27" s="15">
        <v>3</v>
      </c>
      <c r="F27" s="15">
        <v>50</v>
      </c>
      <c r="G27" s="15"/>
      <c r="H27" s="14">
        <f t="shared" si="0"/>
        <v>56026.42</v>
      </c>
      <c r="I27" s="16" t="s">
        <v>65</v>
      </c>
    </row>
    <row r="28" spans="1:9" s="11" customFormat="1" ht="60" x14ac:dyDescent="0.25">
      <c r="A28" s="12">
        <v>332</v>
      </c>
      <c r="B28" s="13" t="s">
        <v>80</v>
      </c>
      <c r="C28" s="13" t="s">
        <v>81</v>
      </c>
      <c r="D28" s="15">
        <v>600</v>
      </c>
      <c r="E28" s="15"/>
      <c r="F28" s="15"/>
      <c r="G28" s="15"/>
      <c r="H28" s="14">
        <f t="shared" si="0"/>
        <v>69600</v>
      </c>
      <c r="I28" s="16" t="s">
        <v>64</v>
      </c>
    </row>
    <row r="29" spans="1:9" s="11" customFormat="1" ht="60" x14ac:dyDescent="0.25">
      <c r="A29" s="4">
        <v>333</v>
      </c>
      <c r="B29" s="7" t="s">
        <v>52</v>
      </c>
      <c r="C29" s="7" t="s">
        <v>53</v>
      </c>
      <c r="D29" s="15"/>
      <c r="E29" s="15"/>
      <c r="F29" s="15">
        <v>150</v>
      </c>
      <c r="G29" s="15">
        <v>4</v>
      </c>
      <c r="H29" s="14">
        <f t="shared" si="0"/>
        <v>19408.560000000001</v>
      </c>
      <c r="I29" s="16" t="s">
        <v>64</v>
      </c>
    </row>
    <row r="30" spans="1:9" s="11" customFormat="1" ht="60" x14ac:dyDescent="0.25">
      <c r="A30" s="12">
        <v>339</v>
      </c>
      <c r="B30" s="13" t="s">
        <v>88</v>
      </c>
      <c r="C30" s="13" t="s">
        <v>89</v>
      </c>
      <c r="D30" s="15">
        <v>600</v>
      </c>
      <c r="E30" s="15"/>
      <c r="F30" s="15"/>
      <c r="G30" s="15"/>
      <c r="H30" s="14">
        <f t="shared" si="0"/>
        <v>69600</v>
      </c>
      <c r="I30" s="16" t="s">
        <v>64</v>
      </c>
    </row>
    <row r="31" spans="1:9" s="11" customFormat="1" ht="60" x14ac:dyDescent="0.25">
      <c r="A31" s="12">
        <v>342</v>
      </c>
      <c r="B31" s="13" t="s">
        <v>58</v>
      </c>
      <c r="C31" s="13" t="s">
        <v>59</v>
      </c>
      <c r="D31" s="15">
        <v>150</v>
      </c>
      <c r="E31" s="15"/>
      <c r="F31" s="15"/>
      <c r="G31" s="15"/>
      <c r="H31" s="14">
        <f t="shared" si="0"/>
        <v>17400</v>
      </c>
      <c r="I31" s="16" t="s">
        <v>64</v>
      </c>
    </row>
    <row r="32" spans="1:9" s="11" customFormat="1" ht="30" x14ac:dyDescent="0.25">
      <c r="A32" s="12">
        <v>343</v>
      </c>
      <c r="B32" s="13" t="s">
        <v>99</v>
      </c>
      <c r="C32" s="13" t="s">
        <v>100</v>
      </c>
      <c r="D32" s="12"/>
      <c r="E32" s="12"/>
      <c r="F32" s="12">
        <v>25</v>
      </c>
      <c r="G32" s="12">
        <v>6</v>
      </c>
      <c r="H32" s="14">
        <f t="shared" si="0"/>
        <v>5912.84</v>
      </c>
      <c r="I32" s="16" t="s">
        <v>64</v>
      </c>
    </row>
    <row r="33" spans="1:9" s="11" customFormat="1" ht="60" x14ac:dyDescent="0.25">
      <c r="A33" s="12">
        <v>345</v>
      </c>
      <c r="B33" s="13" t="s">
        <v>32</v>
      </c>
      <c r="C33" s="13" t="s">
        <v>33</v>
      </c>
      <c r="D33" s="15">
        <v>40</v>
      </c>
      <c r="E33" s="15">
        <v>6</v>
      </c>
      <c r="F33" s="15">
        <v>30</v>
      </c>
      <c r="G33" s="15">
        <v>6</v>
      </c>
      <c r="H33" s="14">
        <f t="shared" si="0"/>
        <v>14145.68</v>
      </c>
      <c r="I33" s="16" t="s">
        <v>65</v>
      </c>
    </row>
    <row r="34" spans="1:9" s="11" customFormat="1" ht="60" customHeight="1" x14ac:dyDescent="0.25">
      <c r="A34" s="20">
        <v>346</v>
      </c>
      <c r="B34" s="25" t="s">
        <v>119</v>
      </c>
      <c r="C34" s="23" t="s">
        <v>116</v>
      </c>
      <c r="D34" s="20">
        <v>150</v>
      </c>
      <c r="E34" s="20">
        <v>5</v>
      </c>
      <c r="F34" s="20"/>
      <c r="G34" s="20"/>
      <c r="H34" s="14">
        <f t="shared" si="0"/>
        <v>19910.7</v>
      </c>
      <c r="I34" s="16" t="s">
        <v>64</v>
      </c>
    </row>
    <row r="35" spans="1:9" s="11" customFormat="1" ht="75" x14ac:dyDescent="0.25">
      <c r="A35" s="12">
        <v>346</v>
      </c>
      <c r="B35" s="25" t="s">
        <v>119</v>
      </c>
      <c r="C35" s="23" t="s">
        <v>117</v>
      </c>
      <c r="D35" s="20">
        <v>400</v>
      </c>
      <c r="E35" s="20">
        <v>5</v>
      </c>
      <c r="F35" s="20">
        <v>25</v>
      </c>
      <c r="G35" s="20">
        <v>10</v>
      </c>
      <c r="H35" s="14">
        <f t="shared" si="0"/>
        <v>56832.1</v>
      </c>
      <c r="I35" s="16" t="s">
        <v>64</v>
      </c>
    </row>
    <row r="36" spans="1:9" s="11" customFormat="1" ht="45" x14ac:dyDescent="0.25">
      <c r="A36" s="12">
        <v>347</v>
      </c>
      <c r="B36" s="13" t="s">
        <v>70</v>
      </c>
      <c r="C36" s="13" t="s">
        <v>71</v>
      </c>
      <c r="D36" s="15">
        <v>250</v>
      </c>
      <c r="E36" s="15"/>
      <c r="F36" s="15">
        <v>40</v>
      </c>
      <c r="G36" s="15">
        <v>10</v>
      </c>
      <c r="H36" s="14">
        <f t="shared" si="0"/>
        <v>38661.4</v>
      </c>
      <c r="I36" s="16" t="s">
        <v>64</v>
      </c>
    </row>
    <row r="37" spans="1:9" s="11" customFormat="1" ht="60" x14ac:dyDescent="0.25">
      <c r="A37" s="12">
        <v>348</v>
      </c>
      <c r="B37" s="13" t="s">
        <v>24</v>
      </c>
      <c r="C37" s="13" t="s">
        <v>25</v>
      </c>
      <c r="D37" s="15"/>
      <c r="E37" s="15"/>
      <c r="F37" s="15">
        <v>28</v>
      </c>
      <c r="G37" s="15">
        <v>6</v>
      </c>
      <c r="H37" s="14">
        <f t="shared" si="0"/>
        <v>6260.84</v>
      </c>
      <c r="I37" s="16" t="s">
        <v>64</v>
      </c>
    </row>
    <row r="38" spans="1:9" s="11" customFormat="1" ht="60" x14ac:dyDescent="0.25">
      <c r="A38" s="12">
        <v>512</v>
      </c>
      <c r="B38" s="13" t="s">
        <v>84</v>
      </c>
      <c r="C38" s="13" t="s">
        <v>85</v>
      </c>
      <c r="D38" s="15">
        <v>120</v>
      </c>
      <c r="E38" s="15"/>
      <c r="F38" s="15"/>
      <c r="G38" s="15"/>
      <c r="H38" s="14">
        <f t="shared" si="0"/>
        <v>13920</v>
      </c>
      <c r="I38" s="16" t="s">
        <v>65</v>
      </c>
    </row>
    <row r="39" spans="1:9" s="11" customFormat="1" ht="45" x14ac:dyDescent="0.25">
      <c r="A39" s="12">
        <v>513</v>
      </c>
      <c r="B39" s="13" t="s">
        <v>78</v>
      </c>
      <c r="C39" s="13" t="s">
        <v>79</v>
      </c>
      <c r="D39" s="15"/>
      <c r="E39" s="15"/>
      <c r="F39" s="15">
        <v>60</v>
      </c>
      <c r="G39" s="15"/>
      <c r="H39" s="14">
        <f t="shared" si="0"/>
        <v>6960</v>
      </c>
      <c r="I39" s="16" t="s">
        <v>64</v>
      </c>
    </row>
    <row r="40" spans="1:9" s="11" customFormat="1" ht="60" x14ac:dyDescent="0.25">
      <c r="A40" s="12">
        <v>516</v>
      </c>
      <c r="B40" s="7" t="s">
        <v>90</v>
      </c>
      <c r="C40" s="7" t="s">
        <v>91</v>
      </c>
      <c r="D40" s="15">
        <v>200</v>
      </c>
      <c r="E40" s="15"/>
      <c r="F40" s="15"/>
      <c r="G40" s="15"/>
      <c r="H40" s="14">
        <f t="shared" si="0"/>
        <v>23200</v>
      </c>
      <c r="I40" s="16" t="s">
        <v>64</v>
      </c>
    </row>
    <row r="41" spans="1:9" s="11" customFormat="1" ht="60" x14ac:dyDescent="0.25">
      <c r="A41" s="12">
        <v>527</v>
      </c>
      <c r="B41" s="13" t="s">
        <v>107</v>
      </c>
      <c r="C41" s="13" t="s">
        <v>108</v>
      </c>
      <c r="D41" s="12">
        <v>100</v>
      </c>
      <c r="E41" s="12"/>
      <c r="F41" s="12">
        <v>150</v>
      </c>
      <c r="G41" s="12">
        <v>10</v>
      </c>
      <c r="H41" s="14">
        <f t="shared" si="0"/>
        <v>34021.4</v>
      </c>
      <c r="I41" s="16" t="s">
        <v>64</v>
      </c>
    </row>
    <row r="42" spans="1:9" s="11" customFormat="1" ht="60" x14ac:dyDescent="0.25">
      <c r="A42" s="12">
        <v>557</v>
      </c>
      <c r="B42" s="13" t="s">
        <v>103</v>
      </c>
      <c r="C42" s="13" t="s">
        <v>104</v>
      </c>
      <c r="D42" s="12"/>
      <c r="E42" s="12"/>
      <c r="F42" s="12">
        <v>26</v>
      </c>
      <c r="G42" s="12">
        <v>5</v>
      </c>
      <c r="H42" s="14">
        <f t="shared" si="0"/>
        <v>5526.7</v>
      </c>
      <c r="I42" s="16" t="s">
        <v>64</v>
      </c>
    </row>
    <row r="43" spans="1:9" s="11" customFormat="1" ht="60" x14ac:dyDescent="0.25">
      <c r="A43" s="12">
        <v>571</v>
      </c>
      <c r="B43" s="13" t="s">
        <v>112</v>
      </c>
      <c r="C43" s="13" t="s">
        <v>113</v>
      </c>
      <c r="D43" s="15">
        <v>500</v>
      </c>
      <c r="E43" s="15">
        <v>5</v>
      </c>
      <c r="F43" s="15"/>
      <c r="G43" s="15"/>
      <c r="H43" s="14">
        <f t="shared" si="0"/>
        <v>60510.7</v>
      </c>
      <c r="I43" s="16" t="s">
        <v>64</v>
      </c>
    </row>
    <row r="44" spans="1:9" s="11" customFormat="1" ht="45" x14ac:dyDescent="0.25">
      <c r="A44" s="12">
        <v>572</v>
      </c>
      <c r="B44" s="13" t="s">
        <v>50</v>
      </c>
      <c r="C44" s="13" t="s">
        <v>51</v>
      </c>
      <c r="D44" s="15">
        <v>30</v>
      </c>
      <c r="E44" s="15">
        <v>5</v>
      </c>
      <c r="F44" s="15">
        <v>15</v>
      </c>
      <c r="G44" s="15">
        <v>5</v>
      </c>
      <c r="H44" s="14">
        <f t="shared" si="0"/>
        <v>10241.4</v>
      </c>
      <c r="I44" s="16" t="s">
        <v>64</v>
      </c>
    </row>
    <row r="45" spans="1:9" s="11" customFormat="1" ht="60" x14ac:dyDescent="0.25">
      <c r="A45" s="12">
        <v>574</v>
      </c>
      <c r="B45" s="13" t="s">
        <v>82</v>
      </c>
      <c r="C45" s="13" t="s">
        <v>83</v>
      </c>
      <c r="D45" s="15">
        <v>600</v>
      </c>
      <c r="E45" s="15">
        <v>1</v>
      </c>
      <c r="F45" s="15"/>
      <c r="G45" s="15"/>
      <c r="H45" s="14">
        <f t="shared" si="0"/>
        <v>70102.14</v>
      </c>
      <c r="I45" s="16" t="s">
        <v>65</v>
      </c>
    </row>
    <row r="46" spans="1:9" s="11" customFormat="1" ht="60" x14ac:dyDescent="0.25">
      <c r="A46" s="12">
        <v>591</v>
      </c>
      <c r="B46" s="13" t="s">
        <v>54</v>
      </c>
      <c r="C46" s="13" t="s">
        <v>55</v>
      </c>
      <c r="D46" s="15">
        <v>40</v>
      </c>
      <c r="E46" s="15"/>
      <c r="F46" s="15">
        <v>30</v>
      </c>
      <c r="G46" s="15">
        <v>12</v>
      </c>
      <c r="H46" s="14">
        <f t="shared" si="0"/>
        <v>14145.68</v>
      </c>
      <c r="I46" s="16" t="s">
        <v>64</v>
      </c>
    </row>
    <row r="47" spans="1:9" s="21" customFormat="1" ht="105" x14ac:dyDescent="0.25">
      <c r="A47" s="12">
        <v>625</v>
      </c>
      <c r="B47" s="13" t="s">
        <v>97</v>
      </c>
      <c r="C47" s="13" t="s">
        <v>98</v>
      </c>
      <c r="D47" s="12">
        <v>300</v>
      </c>
      <c r="E47" s="12">
        <v>4</v>
      </c>
      <c r="F47" s="12"/>
      <c r="G47" s="12"/>
      <c r="H47" s="14">
        <f t="shared" si="0"/>
        <v>36808.559999999998</v>
      </c>
      <c r="I47" s="21" t="s">
        <v>64</v>
      </c>
    </row>
    <row r="48" spans="1:9" s="11" customFormat="1" ht="45" x14ac:dyDescent="0.25">
      <c r="A48" s="12">
        <v>627</v>
      </c>
      <c r="B48" s="13" t="s">
        <v>86</v>
      </c>
      <c r="C48" s="13" t="s">
        <v>87</v>
      </c>
      <c r="D48" s="15">
        <v>96</v>
      </c>
      <c r="E48" s="15"/>
      <c r="F48" s="15"/>
      <c r="G48" s="15"/>
      <c r="H48" s="14">
        <f t="shared" si="0"/>
        <v>11136</v>
      </c>
      <c r="I48" s="16" t="s">
        <v>64</v>
      </c>
    </row>
    <row r="49" spans="1:9" s="11" customFormat="1" ht="75" x14ac:dyDescent="0.25">
      <c r="A49" s="12">
        <v>639</v>
      </c>
      <c r="B49" s="13" t="s">
        <v>11</v>
      </c>
      <c r="C49" s="13" t="s">
        <v>12</v>
      </c>
      <c r="D49" s="15">
        <v>40</v>
      </c>
      <c r="E49" s="15"/>
      <c r="F49" s="15"/>
      <c r="G49" s="15"/>
      <c r="H49" s="14">
        <f t="shared" si="0"/>
        <v>4640</v>
      </c>
      <c r="I49" s="16" t="s">
        <v>64</v>
      </c>
    </row>
    <row r="50" spans="1:9" s="11" customFormat="1" ht="75" x14ac:dyDescent="0.25">
      <c r="A50" s="3">
        <v>641</v>
      </c>
      <c r="B50" s="8" t="s">
        <v>72</v>
      </c>
      <c r="C50" s="8" t="s">
        <v>73</v>
      </c>
      <c r="D50" s="5">
        <v>20</v>
      </c>
      <c r="E50" s="5"/>
      <c r="F50" s="5"/>
      <c r="G50" s="5"/>
      <c r="H50" s="14">
        <f t="shared" si="0"/>
        <v>2320</v>
      </c>
      <c r="I50" s="16" t="s">
        <v>64</v>
      </c>
    </row>
    <row r="51" spans="1:9" s="11" customFormat="1" ht="60" x14ac:dyDescent="0.25">
      <c r="A51" s="12">
        <v>667</v>
      </c>
      <c r="B51" s="13" t="s">
        <v>14</v>
      </c>
      <c r="C51" s="13" t="s">
        <v>15</v>
      </c>
      <c r="D51" s="15">
        <v>60</v>
      </c>
      <c r="E51" s="15"/>
      <c r="F51" s="15">
        <v>15</v>
      </c>
      <c r="G51" s="15">
        <v>10</v>
      </c>
      <c r="H51" s="14">
        <f t="shared" si="0"/>
        <v>13721.4</v>
      </c>
      <c r="I51" s="16" t="s">
        <v>64</v>
      </c>
    </row>
    <row r="52" spans="1:9" s="11" customFormat="1" ht="60" x14ac:dyDescent="0.25">
      <c r="A52" s="12">
        <v>689</v>
      </c>
      <c r="B52" s="13" t="s">
        <v>30</v>
      </c>
      <c r="C52" s="13" t="s">
        <v>31</v>
      </c>
      <c r="D52" s="15">
        <v>40</v>
      </c>
      <c r="E52" s="15"/>
      <c r="F52" s="15">
        <v>40</v>
      </c>
      <c r="G52" s="15">
        <v>4</v>
      </c>
      <c r="H52" s="14">
        <f t="shared" si="0"/>
        <v>11288.56</v>
      </c>
      <c r="I52" s="16" t="s">
        <v>64</v>
      </c>
    </row>
    <row r="53" spans="1:9" s="11" customFormat="1" ht="75" x14ac:dyDescent="0.25">
      <c r="A53" s="12" t="s">
        <v>63</v>
      </c>
      <c r="B53" s="13" t="s">
        <v>18</v>
      </c>
      <c r="C53" s="13" t="s">
        <v>19</v>
      </c>
      <c r="D53" s="15">
        <v>120</v>
      </c>
      <c r="E53" s="15">
        <v>3</v>
      </c>
      <c r="F53" s="15"/>
      <c r="G53" s="15"/>
      <c r="H53" s="14">
        <f t="shared" si="0"/>
        <v>15426.42</v>
      </c>
      <c r="I53" s="16" t="s">
        <v>64</v>
      </c>
    </row>
    <row r="54" spans="1:9" s="11" customFormat="1" ht="60" x14ac:dyDescent="0.25">
      <c r="A54" s="12" t="s">
        <v>62</v>
      </c>
      <c r="B54" s="13" t="s">
        <v>5</v>
      </c>
      <c r="C54" s="13" t="s">
        <v>6</v>
      </c>
      <c r="D54" s="15">
        <v>400</v>
      </c>
      <c r="E54" s="15">
        <v>2</v>
      </c>
      <c r="F54" s="15"/>
      <c r="G54" s="15"/>
      <c r="H54" s="14">
        <f t="shared" si="0"/>
        <v>47404.28</v>
      </c>
      <c r="I54" s="16" t="s">
        <v>64</v>
      </c>
    </row>
    <row r="55" spans="1:9" s="11" customFormat="1" ht="75.75" customHeight="1" x14ac:dyDescent="0.25">
      <c r="A55" s="12" t="s">
        <v>65</v>
      </c>
      <c r="B55" s="13" t="s">
        <v>110</v>
      </c>
      <c r="C55" s="13" t="s">
        <v>111</v>
      </c>
      <c r="D55" s="15">
        <v>135</v>
      </c>
      <c r="E55" s="15">
        <v>2</v>
      </c>
      <c r="F55" s="15"/>
      <c r="G55" s="15"/>
      <c r="H55" s="14">
        <f t="shared" si="0"/>
        <v>16664.28</v>
      </c>
      <c r="I55" s="16" t="s">
        <v>64</v>
      </c>
    </row>
    <row r="56" spans="1:9" s="21" customFormat="1" ht="88.5" customHeight="1" x14ac:dyDescent="0.25">
      <c r="A56" s="11"/>
      <c r="B56" s="24"/>
      <c r="C56" s="24"/>
      <c r="D56" s="11"/>
      <c r="E56" s="11"/>
      <c r="F56" s="11"/>
      <c r="G56" s="11"/>
      <c r="H56" s="11"/>
    </row>
    <row r="57" spans="1:9" s="11" customFormat="1" x14ac:dyDescent="0.25">
      <c r="A57" s="12">
        <v>23</v>
      </c>
      <c r="B57" s="13" t="s">
        <v>13</v>
      </c>
      <c r="C57" s="13"/>
      <c r="D57" s="15"/>
      <c r="E57" s="15"/>
      <c r="F57" s="15"/>
      <c r="G57" s="15"/>
      <c r="H57" s="14">
        <f>D57*116+E57*502.14+F57*116+G57*502.14</f>
        <v>0</v>
      </c>
      <c r="I57" s="16" t="s">
        <v>64</v>
      </c>
    </row>
    <row r="58" spans="1:9" s="11" customFormat="1" ht="60" x14ac:dyDescent="0.25">
      <c r="A58" s="12">
        <v>38</v>
      </c>
      <c r="B58" s="13" t="s">
        <v>68</v>
      </c>
      <c r="C58" s="13" t="s">
        <v>69</v>
      </c>
      <c r="D58" s="15"/>
      <c r="E58" s="15"/>
      <c r="F58" s="15"/>
      <c r="G58" s="15"/>
      <c r="H58" s="14">
        <f>D58*116+E58*502.14+F58*116+G58*502.14</f>
        <v>0</v>
      </c>
      <c r="I58" s="16" t="s">
        <v>65</v>
      </c>
    </row>
    <row r="59" spans="1:9" s="11" customFormat="1" ht="60" x14ac:dyDescent="0.25">
      <c r="A59" s="12">
        <v>326</v>
      </c>
      <c r="B59" s="13" t="s">
        <v>34</v>
      </c>
      <c r="C59" s="13" t="s">
        <v>35</v>
      </c>
      <c r="D59" s="15"/>
      <c r="E59" s="15"/>
      <c r="F59" s="15"/>
      <c r="G59" s="15"/>
      <c r="H59" s="14">
        <f>D59*116+E59*502.14+F59*116+G59*502.14</f>
        <v>0</v>
      </c>
      <c r="I59" s="16" t="s">
        <v>64</v>
      </c>
    </row>
    <row r="60" spans="1:9" s="11" customFormat="1" ht="33" customHeight="1" x14ac:dyDescent="0.25">
      <c r="A60" s="12">
        <v>498</v>
      </c>
      <c r="B60" s="10" t="s">
        <v>10</v>
      </c>
      <c r="C60" s="13"/>
      <c r="D60" s="12"/>
      <c r="E60" s="12"/>
      <c r="F60" s="12"/>
      <c r="G60" s="12"/>
      <c r="H60" s="14">
        <f>D60*116+E60*502.14+F60*116+G60*502.14</f>
        <v>0</v>
      </c>
      <c r="I60" s="16" t="s">
        <v>65</v>
      </c>
    </row>
  </sheetData>
  <autoFilter ref="A1:I60"/>
  <sortState ref="A4:G46">
    <sortCondition ref="A4:A46"/>
  </sortState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2016-11-02T10:30:39Z</dcterms:modified>
</cp:coreProperties>
</file>